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https://bkomcz-my.sharepoint.com/personal/votava_martin_bkom_cz/Documents/Dokumenty/Dokumenty/A_BKOM/1700 Správa majetku/Žádosti o zakázky/Výměna osvětlení Masná Etapa 2/Realizace/Podklad_Etapa II/"/>
    </mc:Choice>
  </mc:AlternateContent>
  <xr:revisionPtr revIDLastSave="37" documentId="8_{86696682-6930-4D53-8B9F-5337BF342311}" xr6:coauthVersionLast="47" xr6:coauthVersionMax="47" xr10:uidLastSave="{7F33C8C8-DC14-41F9-90A4-189F37C4F04F}"/>
  <bookViews>
    <workbookView xWindow="28680" yWindow="-120" windowWidth="29040" windowHeight="15720" activeTab="8" xr2:uid="{00000000-000D-0000-FFFF-FFFF00000000}"/>
  </bookViews>
  <sheets>
    <sheet name="Úvod" sheetId="1" r:id="rId1"/>
    <sheet name="A" sheetId="34" r:id="rId2"/>
    <sheet name="B1" sheetId="31" r:id="rId3"/>
    <sheet name="B2" sheetId="48" r:id="rId4"/>
    <sheet name="B3" sheetId="47" r:id="rId5"/>
    <sheet name="C1" sheetId="32" r:id="rId6"/>
    <sheet name="C2" sheetId="49" r:id="rId7"/>
    <sheet name="D1a" sheetId="51" r:id="rId8"/>
    <sheet name="D2a" sheetId="33" r:id="rId9"/>
    <sheet name="D2b" sheetId="52" r:id="rId10"/>
    <sheet name="E1" sheetId="36" r:id="rId11"/>
    <sheet name="E2" sheetId="56" r:id="rId12"/>
    <sheet name="F1" sheetId="55" r:id="rId13"/>
    <sheet name="F2" sheetId="54" r:id="rId14"/>
    <sheet name="G" sheetId="53" r:id="rId15"/>
    <sheet name="H" sheetId="40" r:id="rId16"/>
    <sheet name="L" sheetId="37" r:id="rId17"/>
  </sheets>
  <definedNames>
    <definedName name="_xlnm.Print_Area" localSheetId="1">A!$A$1:$P$34</definedName>
    <definedName name="_xlnm.Print_Area" localSheetId="2">'B1'!$A$1:$P$34</definedName>
    <definedName name="_xlnm.Print_Area" localSheetId="3">'B2'!$A$1:$P$34</definedName>
    <definedName name="_xlnm.Print_Area" localSheetId="4">'B3'!$A$1:$P$34</definedName>
    <definedName name="_xlnm.Print_Area" localSheetId="5">'C1'!$A$1:$P$34</definedName>
    <definedName name="_xlnm.Print_Area" localSheetId="6">'C2'!$A$1:$P$34</definedName>
    <definedName name="_xlnm.Print_Area" localSheetId="7">D1a!$A$1:$P$34</definedName>
    <definedName name="_xlnm.Print_Area" localSheetId="8">D2a!$A$1:$P$34</definedName>
    <definedName name="_xlnm.Print_Area" localSheetId="9">D2b!$A$1:$P$34</definedName>
    <definedName name="_xlnm.Print_Area" localSheetId="10">'E1'!$A$1:$P$34</definedName>
    <definedName name="_xlnm.Print_Area" localSheetId="11">'E2'!$A$1:$P$34</definedName>
    <definedName name="_xlnm.Print_Area" localSheetId="12">'F1'!$A$1:$P$34</definedName>
    <definedName name="_xlnm.Print_Area" localSheetId="13">'F2'!$A$1:$P$34</definedName>
    <definedName name="_xlnm.Print_Area" localSheetId="14">G!$A$1:$P$34</definedName>
    <definedName name="_xlnm.Print_Area" localSheetId="15">H!$A$1:$P$34</definedName>
    <definedName name="_xlnm.Print_Area" localSheetId="16">L!$A$1:$P$34</definedName>
    <definedName name="_xlnm.Print_Area" localSheetId="0">Úvod!$A$1:$P$27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3" i="56" l="1"/>
  <c r="C5" i="56"/>
  <c r="C33" i="55"/>
  <c r="C5" i="55"/>
  <c r="C33" i="54"/>
  <c r="C5" i="54"/>
  <c r="C33" i="53"/>
  <c r="C5" i="53"/>
  <c r="C33" i="52"/>
  <c r="C5" i="52"/>
  <c r="C33" i="51"/>
  <c r="C5" i="51"/>
  <c r="C5" i="32"/>
  <c r="C33" i="49"/>
  <c r="C5" i="49"/>
  <c r="C33" i="48"/>
  <c r="C5" i="48"/>
  <c r="C33" i="47"/>
  <c r="C5" i="47"/>
  <c r="C33" i="40" l="1"/>
  <c r="C5" i="40"/>
  <c r="C33" i="37"/>
  <c r="C5" i="37"/>
  <c r="C33" i="36"/>
  <c r="C5" i="36"/>
  <c r="C33" i="33"/>
  <c r="C33" i="34"/>
  <c r="C5" i="34"/>
  <c r="C5" i="33"/>
  <c r="C33" i="32"/>
  <c r="C33" i="31"/>
  <c r="C5" i="31"/>
  <c r="N26" i="1"/>
</calcChain>
</file>

<file path=xl/sharedStrings.xml><?xml version="1.0" encoding="utf-8"?>
<sst xmlns="http://schemas.openxmlformats.org/spreadsheetml/2006/main" count="155" uniqueCount="45">
  <si>
    <t>KNIHA</t>
  </si>
  <si>
    <t>SVÍTIDEL</t>
  </si>
  <si>
    <t xml:space="preserve">
U1 lighting s.r.o. 
Sídlo a showroom Brno
Nejedlého 373/1, 638 00 Brno-Lesná</t>
  </si>
  <si>
    <t>www.u1.lighting</t>
  </si>
  <si>
    <t>Název projektu:</t>
  </si>
  <si>
    <t>Vypracoval:</t>
  </si>
  <si>
    <t xml:space="preserve">Lukáš Hanák, hanak@u1l.cz, 727 839 222 </t>
  </si>
  <si>
    <t>Vyřizuje:</t>
  </si>
  <si>
    <t>Jiří Vévoda</t>
  </si>
  <si>
    <t>Datum zpracování:</t>
  </si>
  <si>
    <t>KARTA SVÍTIDLA</t>
  </si>
  <si>
    <t>A</t>
  </si>
  <si>
    <t>Popis svítidla:</t>
  </si>
  <si>
    <t>B2</t>
  </si>
  <si>
    <t>C1</t>
  </si>
  <si>
    <t>C2</t>
  </si>
  <si>
    <t>F1</t>
  </si>
  <si>
    <t>G</t>
  </si>
  <si>
    <t xml:space="preserve">Přisazené kruhové svítidlo SF SLIM RD 200, LED, 10W, 4000K, bílé provedení, montáž na strop/stěnu, IP65, materiál PC, průměr 200 mm </t>
  </si>
  <si>
    <t>B1</t>
  </si>
  <si>
    <t>B3</t>
  </si>
  <si>
    <t>Lineární přisazené svítidlo LN SF 600 P, LED, 18W, 4000K, opálový difuzor, bílé provedení. IP44, délka 608 mm</t>
  </si>
  <si>
    <t>Panelové svítidlo PL COMP 600 V, LED, 33W, 4000K, s redukcí oslnění UGR&lt;19, opálový difuzor, bílé provedení, přisazené (montáž do rámečku MOUNT KIT H70 VAL), rozměry 595x595 mm</t>
  </si>
  <si>
    <t>D2a</t>
  </si>
  <si>
    <t>H</t>
  </si>
  <si>
    <t>D1a</t>
  </si>
  <si>
    <t>D1b</t>
  </si>
  <si>
    <t>Revitalizace osvětlení BKOM - Areál Masná, Brno</t>
  </si>
  <si>
    <t>Závěsné lineární kancelářské svítidlo LN INDV D 1500, LED, 52W, 4000K, s redukcí oslnění UGR&lt;19, opálová optika, bílé provedení, délka 1475 mm</t>
  </si>
  <si>
    <t>D2b</t>
  </si>
  <si>
    <t>Přisazené lineární kancelářské svítidlo LN INDV D 1500, LED, 52W, 4000K, s redukcí oslnění UGR&lt;19, opálová optika, bílé provedení, délka 1475 mm</t>
  </si>
  <si>
    <t>Přisazené nástěnné svítidlo STRETTA wall, LED, 20W, 4000K, opálový difuzor, IP44, bílé provedení, délka 900 mm</t>
  </si>
  <si>
    <t>Veřejné svítidlo s montáží na výložník SL AREA SPD, LED, 30W, 3000K, PC difuzor, IP66, černé provedení, rozměry 448x172 mm</t>
  </si>
  <si>
    <t>Přisazené reflektorové svítidlo FL COMP SEN V se senzorem pohybu, LED, 50W, 4000K, skleněný difuzor, IP65, černé provedení, rozměry 202x170 mm</t>
  </si>
  <si>
    <t>Přisazené reflektorové svítidlo FL COMP V, LED, 50W, 4000K, skleněný difuzor, IP65, černé provedení, rozměry 106x170 mm</t>
  </si>
  <si>
    <t>E1</t>
  </si>
  <si>
    <t>F2</t>
  </si>
  <si>
    <t>E2</t>
  </si>
  <si>
    <t>Přisazené prachotěsné svítidlo DP VAL 1200, LED, 40W, 4000K, IP65, bílé provedení, opálový difuzor, délka 1200 mm</t>
  </si>
  <si>
    <t>Lineární přisazené svítidlo LN SF 1200 P, LED, 32W, 4000K, opálový difuzor, bílé provedení, IP44, délka 1176 mm</t>
  </si>
  <si>
    <t>Panelové svítidlo PL COMP 600 V, LED, 33W, 4000K, s redukcí oslnění UGR&lt;19, opálový difuzor, bílé provedení, montáž do kazetového stropu, rozměry 595x595 mm</t>
  </si>
  <si>
    <t>Panelové svítidlo PL COMP 1200 V, LED, 33W, 4000K, s redukcí oslnění UGR&lt;19, opálový difuzor, bílé provedení, montáž do kazetového stropu, rozměry 1195x295 mm</t>
  </si>
  <si>
    <t>Přisazené prachotěsné svítidlo DP VAL 1500, LED, 50W, 4000K, IP65, bílé provedení, opálový difuzor, délka 1500 mm</t>
  </si>
  <si>
    <t>Zapuštěné kancelářské svítidlo Sinclair PL 1203040NWBL UGR&lt;19, LED, 40W, 4 000K, bílé provedení 1195 x 295 x 30 mm</t>
  </si>
  <si>
    <t>Přisazené kancelářské svítidlo Sinclair PL 1203040NWBL UGR&lt;19, LED, 40W, 4 000K, bílé provedení 1195 x 295 x 30 mm, Backlit rám 1200 x 300 x 50 mm (nutno dokoupit Backlit rám samostatně)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</si>
</sst>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24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50"/>
      <color theme="1"/>
      <name val="Arial Black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sz val="11"/>
      <color theme="1" tint="0.34998626667073579"/>
      <name val="Calibri"/>
      <family val="2"/>
      <charset val="238"/>
      <scheme val="minor"/>
    </font>
    <font>
      <b/>
      <sz val="20"/>
      <color theme="1"/>
      <name val="Arial Black"/>
      <family val="2"/>
      <charset val="238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vertical="center"/>
    </xf>
    <xf numFmtId="14" fontId="1" fillId="0" borderId="0" xfId="0" applyNumberFormat="1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1" xfId="0" applyFont="1" applyBorder="1"/>
    <xf numFmtId="0" fontId="6" fillId="0" borderId="0" xfId="0" applyFont="1"/>
    <xf numFmtId="0" fontId="1" fillId="0" borderId="0" xfId="0" applyFont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0" fillId="0" borderId="1" xfId="0" applyBorder="1"/>
    <xf numFmtId="0" fontId="3" fillId="0" borderId="0" xfId="0" applyFont="1" applyAlignment="1">
      <alignment vertical="center"/>
    </xf>
    <xf numFmtId="0" fontId="1" fillId="0" borderId="1" xfId="0" applyFont="1" applyBorder="1" applyAlignment="1">
      <alignment vertical="center" wrapText="1"/>
    </xf>
    <xf numFmtId="0" fontId="1" fillId="0" borderId="0" xfId="0" applyFont="1" applyAlignment="1">
      <alignment horizontal="right"/>
    </xf>
    <xf numFmtId="0" fontId="11" fillId="0" borderId="0" xfId="0" applyFont="1"/>
    <xf numFmtId="0" fontId="9" fillId="0" borderId="2" xfId="0" applyFont="1" applyBorder="1" applyAlignment="1">
      <alignment vertical="center" wrapText="1"/>
    </xf>
    <xf numFmtId="0" fontId="9" fillId="0" borderId="0" xfId="0" applyFont="1"/>
    <xf numFmtId="0" fontId="9" fillId="0" borderId="2" xfId="0" applyFont="1" applyBorder="1" applyAlignment="1">
      <alignment horizontal="left" vertical="center"/>
    </xf>
    <xf numFmtId="0" fontId="6" fillId="0" borderId="0" xfId="0" applyFont="1" applyAlignment="1">
      <alignment vertical="top"/>
    </xf>
    <xf numFmtId="0" fontId="8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14" fontId="2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right" vertical="center" wrapText="1"/>
    </xf>
    <xf numFmtId="0" fontId="6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/>
    </xf>
    <xf numFmtId="1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vertical="center"/>
    </xf>
    <xf numFmtId="0" fontId="4" fillId="0" borderId="0" xfId="0" applyFont="1" applyAlignment="1">
      <alignment horizontal="center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" fillId="0" borderId="1" xfId="0" applyFont="1" applyBorder="1" applyAlignment="1">
      <alignment horizontal="left"/>
    </xf>
    <xf numFmtId="0" fontId="10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5.png"/><Relationship Id="rId1" Type="http://schemas.openxmlformats.org/officeDocument/2006/relationships/image" Target="../media/image2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5.png"/><Relationship Id="rId1" Type="http://schemas.openxmlformats.org/officeDocument/2006/relationships/image" Target="../media/image2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2.png"/><Relationship Id="rId4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0.png"/><Relationship Id="rId1" Type="http://schemas.openxmlformats.org/officeDocument/2006/relationships/image" Target="../media/image2.png"/><Relationship Id="rId4" Type="http://schemas.openxmlformats.org/officeDocument/2006/relationships/image" Target="../media/image1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2.png"/><Relationship Id="rId4" Type="http://schemas.openxmlformats.org/officeDocument/2006/relationships/image" Target="../media/image17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20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image" Target="../media/image21.png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3.png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6.png"/><Relationship Id="rId2" Type="http://schemas.openxmlformats.org/officeDocument/2006/relationships/image" Target="../media/image25.png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8.png"/><Relationship Id="rId2" Type="http://schemas.openxmlformats.org/officeDocument/2006/relationships/image" Target="../media/image27.png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png"/><Relationship Id="rId2" Type="http://schemas.openxmlformats.org/officeDocument/2006/relationships/image" Target="../media/image29.png"/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31.png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104776</xdr:colOff>
      <xdr:row>0</xdr:row>
      <xdr:rowOff>66676</xdr:rowOff>
    </xdr:from>
    <xdr:to>
      <xdr:col>15</xdr:col>
      <xdr:colOff>552450</xdr:colOff>
      <xdr:row>2</xdr:row>
      <xdr:rowOff>133350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E9EEF0EE-74BA-4BAD-9336-1526E412B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86726" y="66676"/>
          <a:ext cx="1066799" cy="10667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DE22353F-2C6F-4963-8B0E-6E5421F8A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</xdr:row>
      <xdr:rowOff>38101</xdr:rowOff>
    </xdr:from>
    <xdr:to>
      <xdr:col>7</xdr:col>
      <xdr:colOff>466725</xdr:colOff>
      <xdr:row>28</xdr:row>
      <xdr:rowOff>169021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CCA28D7-7D22-F62A-1224-1D851A80AA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1" y="2695576"/>
          <a:ext cx="4124324" cy="2988420"/>
        </a:xfrm>
        <a:prstGeom prst="rect">
          <a:avLst/>
        </a:prstGeom>
      </xdr:spPr>
    </xdr:pic>
    <xdr:clientData/>
  </xdr:twoCellAnchor>
  <xdr:twoCellAnchor editAs="oneCell">
    <xdr:from>
      <xdr:col>8</xdr:col>
      <xdr:colOff>599442</xdr:colOff>
      <xdr:row>11</xdr:row>
      <xdr:rowOff>85724</xdr:rowOff>
    </xdr:from>
    <xdr:to>
      <xdr:col>15</xdr:col>
      <xdr:colOff>57150</xdr:colOff>
      <xdr:row>30</xdr:row>
      <xdr:rowOff>181716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102E0A8-83E7-041E-A335-24290C5B0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76242" y="2362199"/>
          <a:ext cx="3181983" cy="373454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FB67A98-C0BC-42DE-A8A6-F08DF3E9C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11</xdr:row>
      <xdr:rowOff>126051</xdr:rowOff>
    </xdr:from>
    <xdr:to>
      <xdr:col>8</xdr:col>
      <xdr:colOff>485775</xdr:colOff>
      <xdr:row>29</xdr:row>
      <xdr:rowOff>28036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40C3D23-3B3D-5336-86DF-EB22447B4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33375" y="2402526"/>
          <a:ext cx="5029200" cy="334051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304800</xdr:colOff>
      <xdr:row>11</xdr:row>
      <xdr:rowOff>183257</xdr:rowOff>
    </xdr:from>
    <xdr:to>
      <xdr:col>15</xdr:col>
      <xdr:colOff>37583</xdr:colOff>
      <xdr:row>30</xdr:row>
      <xdr:rowOff>8896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AE4E053-5268-06C6-B26A-7DBE114F3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91200" y="2459732"/>
          <a:ext cx="2847458" cy="346418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F96F248-8F4F-4521-9EDF-591837FC1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333375</xdr:colOff>
      <xdr:row>11</xdr:row>
      <xdr:rowOff>126051</xdr:rowOff>
    </xdr:from>
    <xdr:to>
      <xdr:col>8</xdr:col>
      <xdr:colOff>485775</xdr:colOff>
      <xdr:row>29</xdr:row>
      <xdr:rowOff>28036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A7CE868-78FE-44E4-96B5-52416C0E1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contrast="-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333375" y="2402526"/>
          <a:ext cx="5029200" cy="3340510"/>
        </a:xfrm>
        <a:prstGeom prst="rect">
          <a:avLst/>
        </a:prstGeom>
      </xdr:spPr>
    </xdr:pic>
    <xdr:clientData/>
  </xdr:twoCellAnchor>
  <xdr:twoCellAnchor editAs="oneCell">
    <xdr:from>
      <xdr:col>9</xdr:col>
      <xdr:colOff>304800</xdr:colOff>
      <xdr:row>11</xdr:row>
      <xdr:rowOff>183257</xdr:rowOff>
    </xdr:from>
    <xdr:to>
      <xdr:col>15</xdr:col>
      <xdr:colOff>37583</xdr:colOff>
      <xdr:row>30</xdr:row>
      <xdr:rowOff>8896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5EF3065-5E69-47A5-ADEA-E84D9F3898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791200" y="2459732"/>
          <a:ext cx="2847458" cy="3464189"/>
        </a:xfrm>
        <a:prstGeom prst="rect">
          <a:avLst/>
        </a:prstGeom>
      </xdr:spPr>
    </xdr:pic>
    <xdr:clientData/>
  </xdr:twoCellAnchor>
  <xdr:twoCellAnchor editAs="oneCell">
    <xdr:from>
      <xdr:col>11</xdr:col>
      <xdr:colOff>509765</xdr:colOff>
      <xdr:row>4</xdr:row>
      <xdr:rowOff>66675</xdr:rowOff>
    </xdr:from>
    <xdr:to>
      <xdr:col>13</xdr:col>
      <xdr:colOff>247020</xdr:colOff>
      <xdr:row>11</xdr:row>
      <xdr:rowOff>8785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9B2D0A7B-0638-D649-E721-46BDC7BF44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215365" y="1095375"/>
          <a:ext cx="1013605" cy="11898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0D84406-2BB2-42A5-81F4-0359F9775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241041</xdr:colOff>
      <xdr:row>9</xdr:row>
      <xdr:rowOff>38100</xdr:rowOff>
    </xdr:from>
    <xdr:to>
      <xdr:col>9</xdr:col>
      <xdr:colOff>168329</xdr:colOff>
      <xdr:row>29</xdr:row>
      <xdr:rowOff>8968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9A017E3-90C9-D400-05CC-9FE039C73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1041" y="1933575"/>
          <a:ext cx="5413688" cy="3790393"/>
        </a:xfrm>
        <a:prstGeom prst="rect">
          <a:avLst/>
        </a:prstGeom>
      </xdr:spPr>
    </xdr:pic>
    <xdr:clientData/>
  </xdr:twoCellAnchor>
  <xdr:twoCellAnchor editAs="oneCell">
    <xdr:from>
      <xdr:col>7</xdr:col>
      <xdr:colOff>524412</xdr:colOff>
      <xdr:row>19</xdr:row>
      <xdr:rowOff>187064</xdr:rowOff>
    </xdr:from>
    <xdr:to>
      <xdr:col>15</xdr:col>
      <xdr:colOff>227946</xdr:colOff>
      <xdr:row>30</xdr:row>
      <xdr:rowOff>190499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C9ED7F0-E51D-9AF1-55FF-B7B0A8A04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1612" y="3987539"/>
          <a:ext cx="4037409" cy="21179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7B6E417-D9F6-46CA-9A28-AA4075F32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414615</xdr:colOff>
      <xdr:row>20</xdr:row>
      <xdr:rowOff>138163</xdr:rowOff>
    </xdr:from>
    <xdr:to>
      <xdr:col>7</xdr:col>
      <xdr:colOff>291352</xdr:colOff>
      <xdr:row>30</xdr:row>
      <xdr:rowOff>127930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3BF505F-5228-D6BA-2AF3-84BA88FD7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4615" y="4138663"/>
          <a:ext cx="4112561" cy="1917179"/>
        </a:xfrm>
        <a:prstGeom prst="rect">
          <a:avLst/>
        </a:prstGeom>
      </xdr:spPr>
    </xdr:pic>
    <xdr:clientData/>
  </xdr:twoCellAnchor>
  <xdr:twoCellAnchor editAs="oneCell">
    <xdr:from>
      <xdr:col>0</xdr:col>
      <xdr:colOff>257735</xdr:colOff>
      <xdr:row>10</xdr:row>
      <xdr:rowOff>134471</xdr:rowOff>
    </xdr:from>
    <xdr:to>
      <xdr:col>10</xdr:col>
      <xdr:colOff>365429</xdr:colOff>
      <xdr:row>21</xdr:row>
      <xdr:rowOff>102296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17623FF-A447-1D8C-BC14-7C981E1CE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7735" y="2229971"/>
          <a:ext cx="6158870" cy="2063325"/>
        </a:xfrm>
        <a:prstGeom prst="rect">
          <a:avLst/>
        </a:prstGeom>
      </xdr:spPr>
    </xdr:pic>
    <xdr:clientData/>
  </xdr:twoCellAnchor>
  <xdr:twoCellAnchor editAs="oneCell">
    <xdr:from>
      <xdr:col>8</xdr:col>
      <xdr:colOff>93845</xdr:colOff>
      <xdr:row>21</xdr:row>
      <xdr:rowOff>16091</xdr:rowOff>
    </xdr:from>
    <xdr:to>
      <xdr:col>15</xdr:col>
      <xdr:colOff>506940</xdr:colOff>
      <xdr:row>29</xdr:row>
      <xdr:rowOff>156882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9DB9182-49F4-9272-32C0-BC096C62F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34786" y="4207091"/>
          <a:ext cx="4122242" cy="167599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FDBEE4F-B676-42E8-A586-191924818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386040</xdr:colOff>
      <xdr:row>19</xdr:row>
      <xdr:rowOff>81013</xdr:rowOff>
    </xdr:from>
    <xdr:to>
      <xdr:col>7</xdr:col>
      <xdr:colOff>262777</xdr:colOff>
      <xdr:row>29</xdr:row>
      <xdr:rowOff>80305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9ED11A4-5953-42EE-86EC-612DD87E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6040" y="3881488"/>
          <a:ext cx="4143937" cy="1913817"/>
        </a:xfrm>
        <a:prstGeom prst="rect">
          <a:avLst/>
        </a:prstGeom>
      </xdr:spPr>
    </xdr:pic>
    <xdr:clientData/>
  </xdr:twoCellAnchor>
  <xdr:twoCellAnchor editAs="oneCell">
    <xdr:from>
      <xdr:col>0</xdr:col>
      <xdr:colOff>581025</xdr:colOff>
      <xdr:row>12</xdr:row>
      <xdr:rowOff>0</xdr:rowOff>
    </xdr:from>
    <xdr:to>
      <xdr:col>7</xdr:col>
      <xdr:colOff>47625</xdr:colOff>
      <xdr:row>18</xdr:row>
      <xdr:rowOff>119279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25D290C-D41F-E454-9FAC-D6761703E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1025" y="2466975"/>
          <a:ext cx="3733800" cy="1262279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21</xdr:row>
      <xdr:rowOff>124828</xdr:rowOff>
    </xdr:from>
    <xdr:to>
      <xdr:col>15</xdr:col>
      <xdr:colOff>352425</xdr:colOff>
      <xdr:row>28</xdr:row>
      <xdr:rowOff>114074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E227B79-482A-4CC2-F591-7F0894542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48250" y="4306303"/>
          <a:ext cx="3905250" cy="132274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0AAA79-595E-4AB0-8676-D334EEB6B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533400</xdr:colOff>
      <xdr:row>9</xdr:row>
      <xdr:rowOff>144621</xdr:rowOff>
    </xdr:from>
    <xdr:to>
      <xdr:col>6</xdr:col>
      <xdr:colOff>514350</xdr:colOff>
      <xdr:row>22</xdr:row>
      <xdr:rowOff>48132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FAD8091-E07B-8F4F-AFC0-DCEF56DF60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40096"/>
          <a:ext cx="3638550" cy="2380011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</xdr:colOff>
      <xdr:row>19</xdr:row>
      <xdr:rowOff>85372</xdr:rowOff>
    </xdr:from>
    <xdr:to>
      <xdr:col>10</xdr:col>
      <xdr:colOff>352425</xdr:colOff>
      <xdr:row>31</xdr:row>
      <xdr:rowOff>76704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17F9CFC3-B695-F37E-F36F-EAC800580E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524125" y="3885847"/>
          <a:ext cx="3924300" cy="2305907"/>
        </a:xfrm>
        <a:prstGeom prst="rect">
          <a:avLst/>
        </a:prstGeom>
      </xdr:spPr>
    </xdr:pic>
    <xdr:clientData/>
  </xdr:twoCellAnchor>
  <xdr:twoCellAnchor editAs="oneCell">
    <xdr:from>
      <xdr:col>8</xdr:col>
      <xdr:colOff>56257</xdr:colOff>
      <xdr:row>10</xdr:row>
      <xdr:rowOff>161924</xdr:rowOff>
    </xdr:from>
    <xdr:to>
      <xdr:col>14</xdr:col>
      <xdr:colOff>296021</xdr:colOff>
      <xdr:row>22</xdr:row>
      <xdr:rowOff>171917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4A1F8997-F4E2-0699-B5AD-37649CD086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33057" y="2247899"/>
          <a:ext cx="3659239" cy="229599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2A29B9E-4C68-40A2-BB08-CF0B9DF199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4098" name="AutoShape 2" descr="ontec s - Zbozi.cz">
          <a:extLst>
            <a:ext uri="{FF2B5EF4-FFF2-40B4-BE49-F238E27FC236}">
              <a16:creationId xmlns:a16="http://schemas.microsoft.com/office/drawing/2014/main" id="{B972C4C1-907A-80CB-9D53-82E7F7F727F8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4099" name="AutoShape 3" descr="ontec s - Zbozi.cz">
          <a:extLst>
            <a:ext uri="{FF2B5EF4-FFF2-40B4-BE49-F238E27FC236}">
              <a16:creationId xmlns:a16="http://schemas.microsoft.com/office/drawing/2014/main" id="{226577F2-3582-BA39-F394-26ECDFDA7DDC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4100" name="AutoShape 4" descr="ontec s - Zbozi.cz">
          <a:extLst>
            <a:ext uri="{FF2B5EF4-FFF2-40B4-BE49-F238E27FC236}">
              <a16:creationId xmlns:a16="http://schemas.microsoft.com/office/drawing/2014/main" id="{89DE104C-9C3C-E11A-F409-19C5B0545014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357991</xdr:colOff>
      <xdr:row>10</xdr:row>
      <xdr:rowOff>78705</xdr:rowOff>
    </xdr:from>
    <xdr:to>
      <xdr:col>6</xdr:col>
      <xdr:colOff>552451</xdr:colOff>
      <xdr:row>30</xdr:row>
      <xdr:rowOff>152400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642165A0-2198-CDE9-EDD0-A32DA9D29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7991" y="2164680"/>
          <a:ext cx="3852060" cy="3902745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20</xdr:row>
      <xdr:rowOff>88364</xdr:rowOff>
    </xdr:from>
    <xdr:to>
      <xdr:col>15</xdr:col>
      <xdr:colOff>294647</xdr:colOff>
      <xdr:row>30</xdr:row>
      <xdr:rowOff>199731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8DE3AAE-B52D-0CF3-F0E2-C3ECB1702A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52950" y="4079339"/>
          <a:ext cx="4342772" cy="203541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4F7BCCE-98B3-4F26-8C46-780F4F9FFA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3" name="AutoShape 2" descr="ontec s - Zbozi.cz">
          <a:extLst>
            <a:ext uri="{FF2B5EF4-FFF2-40B4-BE49-F238E27FC236}">
              <a16:creationId xmlns:a16="http://schemas.microsoft.com/office/drawing/2014/main" id="{42FC6DD7-E096-4581-8B30-8EB98F801949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4" name="AutoShape 3" descr="ontec s - Zbozi.cz">
          <a:extLst>
            <a:ext uri="{FF2B5EF4-FFF2-40B4-BE49-F238E27FC236}">
              <a16:creationId xmlns:a16="http://schemas.microsoft.com/office/drawing/2014/main" id="{1AC4F94E-6786-47D4-A5F8-FDC3BA7927EC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</xdr:col>
      <xdr:colOff>0</xdr:colOff>
      <xdr:row>13</xdr:row>
      <xdr:rowOff>0</xdr:rowOff>
    </xdr:from>
    <xdr:to>
      <xdr:col>8</xdr:col>
      <xdr:colOff>304800</xdr:colOff>
      <xdr:row>14</xdr:row>
      <xdr:rowOff>114300</xdr:rowOff>
    </xdr:to>
    <xdr:sp macro="" textlink="">
      <xdr:nvSpPr>
        <xdr:cNvPr id="5" name="AutoShape 4" descr="ontec s - Zbozi.cz">
          <a:extLst>
            <a:ext uri="{FF2B5EF4-FFF2-40B4-BE49-F238E27FC236}">
              <a16:creationId xmlns:a16="http://schemas.microsoft.com/office/drawing/2014/main" id="{5E4E43F3-F1BC-43B6-BAD9-AFDDCB6DE5A5}"/>
            </a:ext>
          </a:extLst>
        </xdr:cNvPr>
        <xdr:cNvSpPr>
          <a:spLocks noChangeAspect="1" noChangeArrowheads="1"/>
        </xdr:cNvSpPr>
      </xdr:nvSpPr>
      <xdr:spPr bwMode="auto">
        <a:xfrm>
          <a:off x="4876800" y="26574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293103</xdr:colOff>
      <xdr:row>13</xdr:row>
      <xdr:rowOff>18815</xdr:rowOff>
    </xdr:from>
    <xdr:to>
      <xdr:col>8</xdr:col>
      <xdr:colOff>190500</xdr:colOff>
      <xdr:row>26</xdr:row>
      <xdr:rowOff>111536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DC076DCE-5A28-7F24-15E9-7958B30A6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3103" y="2676290"/>
          <a:ext cx="4774197" cy="2569221"/>
        </a:xfrm>
        <a:prstGeom prst="rect">
          <a:avLst/>
        </a:prstGeom>
      </xdr:spPr>
    </xdr:pic>
    <xdr:clientData/>
  </xdr:twoCellAnchor>
  <xdr:twoCellAnchor editAs="oneCell">
    <xdr:from>
      <xdr:col>7</xdr:col>
      <xdr:colOff>295275</xdr:colOff>
      <xdr:row>20</xdr:row>
      <xdr:rowOff>85725</xdr:rowOff>
    </xdr:from>
    <xdr:to>
      <xdr:col>15</xdr:col>
      <xdr:colOff>304172</xdr:colOff>
      <xdr:row>30</xdr:row>
      <xdr:rowOff>197092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F2510019-C337-422E-A70D-87A11CE5B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62475" y="4076700"/>
          <a:ext cx="4342772" cy="203541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81192CE5-ED1D-47CA-89EC-BDCCC454B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523874</xdr:colOff>
      <xdr:row>10</xdr:row>
      <xdr:rowOff>171449</xdr:rowOff>
    </xdr:from>
    <xdr:to>
      <xdr:col>11</xdr:col>
      <xdr:colOff>286615</xdr:colOff>
      <xdr:row>20</xdr:row>
      <xdr:rowOff>66674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F602308-7E8D-83CC-21E0-C3514DB1D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3874" y="2257424"/>
          <a:ext cx="6468341" cy="180022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85724</xdr:colOff>
      <xdr:row>19</xdr:row>
      <xdr:rowOff>133729</xdr:rowOff>
    </xdr:from>
    <xdr:to>
      <xdr:col>15</xdr:col>
      <xdr:colOff>360722</xdr:colOff>
      <xdr:row>30</xdr:row>
      <xdr:rowOff>180467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E6C463D-B6DC-4E0A-742D-47B448373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43324" y="3934204"/>
          <a:ext cx="5218473" cy="216128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B4A782A2-A6CB-40C3-80E5-8F1B70020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352425</xdr:colOff>
      <xdr:row>9</xdr:row>
      <xdr:rowOff>142875</xdr:rowOff>
    </xdr:from>
    <xdr:to>
      <xdr:col>12</xdr:col>
      <xdr:colOff>37225</xdr:colOff>
      <xdr:row>24</xdr:row>
      <xdr:rowOff>18708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7B3CFBB-BA53-9300-317F-BE2866935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2425" y="2038350"/>
          <a:ext cx="7000000" cy="2733333"/>
        </a:xfrm>
        <a:prstGeom prst="rect">
          <a:avLst/>
        </a:prstGeom>
      </xdr:spPr>
    </xdr:pic>
    <xdr:clientData/>
  </xdr:twoCellAnchor>
  <xdr:twoCellAnchor editAs="oneCell">
    <xdr:from>
      <xdr:col>6</xdr:col>
      <xdr:colOff>161925</xdr:colOff>
      <xdr:row>21</xdr:row>
      <xdr:rowOff>15232</xdr:rowOff>
    </xdr:from>
    <xdr:to>
      <xdr:col>15</xdr:col>
      <xdr:colOff>399202</xdr:colOff>
      <xdr:row>30</xdr:row>
      <xdr:rowOff>161618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145B495-11F4-7391-B51C-F96DC6C4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9525" y="4196707"/>
          <a:ext cx="5180752" cy="187993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2A1CEFB-877C-4658-B4FD-6BCBB913CD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11</xdr:row>
      <xdr:rowOff>47625</xdr:rowOff>
    </xdr:from>
    <xdr:to>
      <xdr:col>6</xdr:col>
      <xdr:colOff>394509</xdr:colOff>
      <xdr:row>28</xdr:row>
      <xdr:rowOff>190500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F05A837-E22A-D120-7501-85436DF9FB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5325" y="2324100"/>
          <a:ext cx="3356784" cy="3381375"/>
        </a:xfrm>
        <a:prstGeom prst="rect">
          <a:avLst/>
        </a:prstGeom>
      </xdr:spPr>
    </xdr:pic>
    <xdr:clientData/>
  </xdr:twoCellAnchor>
  <xdr:twoCellAnchor editAs="oneCell">
    <xdr:from>
      <xdr:col>7</xdr:col>
      <xdr:colOff>443386</xdr:colOff>
      <xdr:row>13</xdr:row>
      <xdr:rowOff>85725</xdr:rowOff>
    </xdr:from>
    <xdr:to>
      <xdr:col>15</xdr:col>
      <xdr:colOff>19050</xdr:colOff>
      <xdr:row>28</xdr:row>
      <xdr:rowOff>174801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DF708D17-9146-2942-E83A-CBE550C2D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10586" y="2743200"/>
          <a:ext cx="3909539" cy="294657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F11CD238-6F4C-4840-B071-D375C250B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11946</xdr:colOff>
      <xdr:row>11</xdr:row>
      <xdr:rowOff>161925</xdr:rowOff>
    </xdr:from>
    <xdr:to>
      <xdr:col>6</xdr:col>
      <xdr:colOff>113379</xdr:colOff>
      <xdr:row>29</xdr:row>
      <xdr:rowOff>56176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355F55D-20A4-3A67-BCF0-48AE1BAB9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1546" y="2438400"/>
          <a:ext cx="3149433" cy="3332776"/>
        </a:xfrm>
        <a:prstGeom prst="rect">
          <a:avLst/>
        </a:prstGeom>
      </xdr:spPr>
    </xdr:pic>
    <xdr:clientData/>
  </xdr:twoCellAnchor>
  <xdr:twoCellAnchor editAs="oneCell">
    <xdr:from>
      <xdr:col>7</xdr:col>
      <xdr:colOff>492893</xdr:colOff>
      <xdr:row>12</xdr:row>
      <xdr:rowOff>152400</xdr:rowOff>
    </xdr:from>
    <xdr:to>
      <xdr:col>15</xdr:col>
      <xdr:colOff>67993</xdr:colOff>
      <xdr:row>30</xdr:row>
      <xdr:rowOff>18114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79A3469-FBC8-1F04-CB9D-24441F38E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0093" y="2619375"/>
          <a:ext cx="3908975" cy="331376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A64A725A-C831-4951-AA17-60F3F4E1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426036</xdr:colOff>
      <xdr:row>11</xdr:row>
      <xdr:rowOff>9525</xdr:rowOff>
    </xdr:from>
    <xdr:to>
      <xdr:col>6</xdr:col>
      <xdr:colOff>341945</xdr:colOff>
      <xdr:row>28</xdr:row>
      <xdr:rowOff>170543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9247A7E-3A24-E552-C0EC-7144C516F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6036" y="2286000"/>
          <a:ext cx="3573509" cy="3399518"/>
        </a:xfrm>
        <a:prstGeom prst="rect">
          <a:avLst/>
        </a:prstGeom>
      </xdr:spPr>
    </xdr:pic>
    <xdr:clientData/>
  </xdr:twoCellAnchor>
  <xdr:twoCellAnchor editAs="oneCell">
    <xdr:from>
      <xdr:col>7</xdr:col>
      <xdr:colOff>426321</xdr:colOff>
      <xdr:row>13</xdr:row>
      <xdr:rowOff>38100</xdr:rowOff>
    </xdr:from>
    <xdr:to>
      <xdr:col>15</xdr:col>
      <xdr:colOff>167535</xdr:colOff>
      <xdr:row>28</xdr:row>
      <xdr:rowOff>113346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F14F4F46-BFA8-6E18-8F87-96FF6042D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693521" y="2695575"/>
          <a:ext cx="4075089" cy="293274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1886ED32-52C5-4122-9D9D-F3E5C13526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326892</xdr:colOff>
      <xdr:row>13</xdr:row>
      <xdr:rowOff>19049</xdr:rowOff>
    </xdr:from>
    <xdr:to>
      <xdr:col>7</xdr:col>
      <xdr:colOff>602469</xdr:colOff>
      <xdr:row>27</xdr:row>
      <xdr:rowOff>123824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E8DAB73-53C6-5449-F1D4-C5E9D9B59C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6892" y="2676524"/>
          <a:ext cx="4542777" cy="2771775"/>
        </a:xfrm>
        <a:prstGeom prst="rect">
          <a:avLst/>
        </a:prstGeom>
      </xdr:spPr>
    </xdr:pic>
    <xdr:clientData/>
  </xdr:twoCellAnchor>
  <xdr:twoCellAnchor editAs="oneCell">
    <xdr:from>
      <xdr:col>8</xdr:col>
      <xdr:colOff>29286</xdr:colOff>
      <xdr:row>14</xdr:row>
      <xdr:rowOff>133349</xdr:rowOff>
    </xdr:from>
    <xdr:to>
      <xdr:col>15</xdr:col>
      <xdr:colOff>202112</xdr:colOff>
      <xdr:row>28</xdr:row>
      <xdr:rowOff>66036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54AB4822-E36C-AD0A-BA36-E23FD9818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06086" y="2981324"/>
          <a:ext cx="3897101" cy="259968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171451</xdr:colOff>
      <xdr:row>0</xdr:row>
      <xdr:rowOff>0</xdr:rowOff>
    </xdr:from>
    <xdr:to>
      <xdr:col>16</xdr:col>
      <xdr:colOff>1</xdr:colOff>
      <xdr:row>2</xdr:row>
      <xdr:rowOff>95250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A96FB9F-61BE-4B27-A6A6-B1A202AE2A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7726" y="0"/>
          <a:ext cx="742950" cy="74295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142874</xdr:colOff>
      <xdr:row>10</xdr:row>
      <xdr:rowOff>9525</xdr:rowOff>
    </xdr:from>
    <xdr:to>
      <xdr:col>8</xdr:col>
      <xdr:colOff>242313</xdr:colOff>
      <xdr:row>25</xdr:row>
      <xdr:rowOff>8286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15CD48F-AD88-4E89-8A8C-7ED4AB95C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2474" y="2095500"/>
          <a:ext cx="4366639" cy="2856261"/>
        </a:xfrm>
        <a:prstGeom prst="rect">
          <a:avLst/>
        </a:prstGeom>
      </xdr:spPr>
    </xdr:pic>
    <xdr:clientData/>
  </xdr:twoCellAnchor>
  <xdr:twoCellAnchor editAs="oneCell">
    <xdr:from>
      <xdr:col>7</xdr:col>
      <xdr:colOff>173585</xdr:colOff>
      <xdr:row>16</xdr:row>
      <xdr:rowOff>133351</xdr:rowOff>
    </xdr:from>
    <xdr:to>
      <xdr:col>15</xdr:col>
      <xdr:colOff>428624</xdr:colOff>
      <xdr:row>30</xdr:row>
      <xdr:rowOff>143733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7EDB2FC9-B6B6-452B-8DF6-7C970C650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40785" y="3362326"/>
          <a:ext cx="4588914" cy="26964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27"/>
  <sheetViews>
    <sheetView showGridLines="0" view="pageBreakPreview" topLeftCell="A6" zoomScaleNormal="100" zoomScaleSheetLayoutView="100" zoomScalePageLayoutView="90" workbookViewId="0">
      <selection activeCell="K13" sqref="K13"/>
    </sheetView>
  </sheetViews>
  <sheetFormatPr defaultRowHeight="15" x14ac:dyDescent="0.25"/>
  <cols>
    <col min="1" max="1" width="9.140625" customWidth="1"/>
    <col min="11" max="11" width="9.140625" customWidth="1"/>
    <col min="13" max="13" width="10" customWidth="1"/>
    <col min="14" max="14" width="4.7109375" customWidth="1"/>
    <col min="15" max="15" width="4.5703125" customWidth="1"/>
  </cols>
  <sheetData>
    <row r="1" spans="1:16" ht="63.75" customHeight="1" x14ac:dyDescent="0.25"/>
    <row r="2" spans="1:16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</row>
    <row r="8" spans="1:16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ht="16.5" customHeight="1" x14ac:dyDescent="0.25">
      <c r="A9" s="7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77.25" x14ac:dyDescent="1.45">
      <c r="A10" s="19" t="s">
        <v>0</v>
      </c>
      <c r="B10" s="19"/>
      <c r="C10" s="19"/>
      <c r="D10" s="19"/>
      <c r="E10" s="19"/>
      <c r="F10" s="19"/>
      <c r="G10" s="1"/>
      <c r="H10" s="1"/>
      <c r="I10" s="1"/>
      <c r="J10" s="1"/>
    </row>
    <row r="11" spans="1:16" ht="70.5" customHeight="1" x14ac:dyDescent="1.45">
      <c r="A11" s="19" t="s">
        <v>1</v>
      </c>
      <c r="B11" s="19"/>
      <c r="C11" s="19"/>
      <c r="D11" s="19"/>
      <c r="E11" s="19"/>
      <c r="F11" s="19"/>
      <c r="G11" s="1"/>
      <c r="H11" s="1"/>
      <c r="I11" s="1"/>
      <c r="J11" s="1"/>
      <c r="K11" s="23" t="s">
        <v>2</v>
      </c>
      <c r="L11" s="23"/>
      <c r="M11" s="23"/>
      <c r="N11" s="23"/>
      <c r="O11" s="23"/>
      <c r="P11" s="23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L12" s="1"/>
      <c r="M12" s="1"/>
      <c r="P12" s="1"/>
    </row>
    <row r="13" spans="1:16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3"/>
      <c r="N15" s="1"/>
      <c r="O15" s="1"/>
      <c r="P15" s="1"/>
    </row>
    <row r="16" spans="1:16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ht="15.75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20" t="s">
        <v>3</v>
      </c>
      <c r="O18" s="20"/>
      <c r="P18" s="20"/>
    </row>
    <row r="19" spans="1:16" ht="15.75" thickBot="1" x14ac:dyDescent="0.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</row>
    <row r="20" spans="1:16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ht="15.75" x14ac:dyDescent="0.25">
      <c r="A22" s="24" t="s">
        <v>4</v>
      </c>
      <c r="B22" s="24"/>
      <c r="C22" s="7" t="s">
        <v>27</v>
      </c>
      <c r="D22" s="7"/>
      <c r="E22" s="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ht="15.75" x14ac:dyDescent="0.25">
      <c r="A24" s="25" t="s">
        <v>5</v>
      </c>
      <c r="B24" s="25"/>
      <c r="C24" s="2" t="s">
        <v>6</v>
      </c>
      <c r="D24" s="2"/>
      <c r="E24" s="2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ht="18" x14ac:dyDescent="0.25">
      <c r="A25" s="25"/>
      <c r="B25" s="25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1"/>
      <c r="N25" s="1"/>
      <c r="O25" s="1"/>
      <c r="P25" s="1"/>
    </row>
    <row r="26" spans="1:16" ht="15.75" x14ac:dyDescent="0.25">
      <c r="A26" s="25" t="s">
        <v>7</v>
      </c>
      <c r="B26" s="25"/>
      <c r="C26" s="2" t="s">
        <v>8</v>
      </c>
      <c r="D26" s="2"/>
      <c r="E26" s="2"/>
      <c r="F26" s="2"/>
      <c r="G26" s="1"/>
      <c r="H26" s="1"/>
      <c r="I26" s="1"/>
      <c r="J26" s="1"/>
      <c r="K26" s="1"/>
      <c r="L26" s="25" t="s">
        <v>9</v>
      </c>
      <c r="M26" s="25"/>
      <c r="N26" s="21">
        <f ca="1">TODAY()</f>
        <v>45908</v>
      </c>
      <c r="O26" s="22"/>
      <c r="P26" s="22"/>
    </row>
    <row r="27" spans="1:16" ht="18.75" customHeight="1" x14ac:dyDescent="0.25">
      <c r="A27" s="2"/>
      <c r="B27" s="2"/>
      <c r="C27" s="29"/>
      <c r="D27" s="29"/>
      <c r="E27" s="29"/>
      <c r="F27" s="29"/>
      <c r="G27" s="29"/>
      <c r="H27" s="1"/>
      <c r="I27" s="1"/>
      <c r="J27" s="1"/>
      <c r="K27" s="1"/>
      <c r="L27" s="30"/>
      <c r="M27" s="30"/>
      <c r="N27" s="30"/>
      <c r="O27" s="27"/>
      <c r="P27" s="28"/>
    </row>
  </sheetData>
  <mergeCells count="14">
    <mergeCell ref="O27:P27"/>
    <mergeCell ref="C27:G27"/>
    <mergeCell ref="L27:N27"/>
    <mergeCell ref="A26:B26"/>
    <mergeCell ref="L26:M26"/>
    <mergeCell ref="A10:F10"/>
    <mergeCell ref="A11:F11"/>
    <mergeCell ref="N18:P18"/>
    <mergeCell ref="N26:P26"/>
    <mergeCell ref="K11:P11"/>
    <mergeCell ref="A22:B22"/>
    <mergeCell ref="A24:B24"/>
    <mergeCell ref="A25:B25"/>
    <mergeCell ref="C25:L2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DC468-FB3F-4844-AB34-500B3567D9D7}">
  <sheetPr>
    <pageSetUpPr fitToPage="1"/>
  </sheetPr>
  <dimension ref="A1:P34"/>
  <sheetViews>
    <sheetView showGridLines="0" view="pageBreakPreview" zoomScaleNormal="100" zoomScaleSheetLayoutView="100" workbookViewId="0">
      <selection activeCell="Q20" sqref="Q20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11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18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A34:B34"/>
    <mergeCell ref="A5:B5"/>
    <mergeCell ref="J5:K5"/>
    <mergeCell ref="L5:M5"/>
    <mergeCell ref="A7:B7"/>
    <mergeCell ref="C7:K11"/>
    <mergeCell ref="A33:B33"/>
    <mergeCell ref="A31:B31"/>
    <mergeCell ref="A32:B32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C0CC3-80C8-45C6-A5BF-C90C22A63756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19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4" t="s">
        <v>12</v>
      </c>
      <c r="B7" s="24"/>
      <c r="C7" s="37" t="s">
        <v>40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A34:B34"/>
    <mergeCell ref="A5:B5"/>
    <mergeCell ref="J5:K5"/>
    <mergeCell ref="L5:M5"/>
    <mergeCell ref="A7:B7"/>
    <mergeCell ref="C7:K11"/>
    <mergeCell ref="A33:B33"/>
    <mergeCell ref="A31:B31"/>
    <mergeCell ref="A32:B32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49758-F836-44E5-9360-B03647191B31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13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4" t="s">
        <v>12</v>
      </c>
      <c r="B7" s="24"/>
      <c r="C7" s="37" t="s">
        <v>22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E0D09-BA19-4D78-8F93-A91522CC6B58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20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4" t="s">
        <v>12</v>
      </c>
      <c r="B7" s="24"/>
      <c r="C7" s="37" t="s">
        <v>41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EC0E4-23CC-494E-9062-32DD7C4591C4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14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39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A34:B34"/>
    <mergeCell ref="A5:B5"/>
    <mergeCell ref="J5:K5"/>
    <mergeCell ref="L5:M5"/>
    <mergeCell ref="A7:B7"/>
    <mergeCell ref="C7:K11"/>
    <mergeCell ref="A33:B33"/>
    <mergeCell ref="A31:B31"/>
    <mergeCell ref="A32:B32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A23BA-D5C5-4D83-9892-0CD678641E3A}">
  <sheetPr>
    <pageSetUpPr fitToPage="1"/>
  </sheetPr>
  <dimension ref="A1:P34"/>
  <sheetViews>
    <sheetView showGridLines="0" view="pageBreakPreview" zoomScaleNormal="100" zoomScaleSheetLayoutView="100" workbookViewId="0">
      <selection activeCell="R13" sqref="R13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15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21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7C181-E7EA-42FA-8836-B01ED0353554}">
  <sheetPr>
    <pageSetUpPr fitToPage="1"/>
  </sheetPr>
  <dimension ref="A1:P34"/>
  <sheetViews>
    <sheetView showGridLines="0" view="pageBreakPreview" topLeftCell="A2" zoomScaleNormal="100" zoomScaleSheetLayoutView="100" workbookViewId="0">
      <selection activeCell="C12" sqref="C12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26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4" t="s">
        <v>12</v>
      </c>
      <c r="B7" s="24"/>
      <c r="C7" s="37" t="s">
        <v>44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518FE-6915-4985-9861-A56973F5E5CB}">
  <sheetPr>
    <pageSetUpPr fitToPage="1"/>
  </sheetPr>
  <dimension ref="A1:P34"/>
  <sheetViews>
    <sheetView showGridLines="0" tabSelected="1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23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28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9" t="s">
        <v>5</v>
      </c>
      <c r="B33" s="39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A34:B34"/>
    <mergeCell ref="A5:B5"/>
    <mergeCell ref="J5:K5"/>
    <mergeCell ref="L5:M5"/>
    <mergeCell ref="A7:B7"/>
    <mergeCell ref="C7:K11"/>
    <mergeCell ref="A33:B33"/>
    <mergeCell ref="A32:B32"/>
    <mergeCell ref="A31:B31"/>
    <mergeCell ref="E1:F1"/>
    <mergeCell ref="A2:C2"/>
    <mergeCell ref="D2:E2"/>
    <mergeCell ref="L2:M2"/>
    <mergeCell ref="A3:B3"/>
    <mergeCell ref="J3:K3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1B718-9A43-4EC3-AF15-5C836A0BDBAC}">
  <sheetPr>
    <pageSetUpPr fitToPage="1"/>
  </sheetPr>
  <dimension ref="A1:P34"/>
  <sheetViews>
    <sheetView showGridLines="0" view="pageBreakPreview" zoomScaleNormal="100" zoomScaleSheetLayoutView="100" workbookViewId="0">
      <selection activeCell="S23" sqref="S23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29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30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9" t="s">
        <v>5</v>
      </c>
      <c r="B33" s="39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F54E8-2DEE-4FD9-83BC-BF7570DF1B5D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35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38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C1F9F-3B92-4BA5-A4FA-EE716A6F5076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37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42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BD084-BBFF-4C3A-B958-B7E9F4F8239B}">
  <sheetPr>
    <pageSetUpPr fitToPage="1"/>
  </sheetPr>
  <dimension ref="A1:P34"/>
  <sheetViews>
    <sheetView showGridLines="0" view="pageBreakPreview" zoomScaleNormal="100" zoomScaleSheetLayoutView="100" workbookViewId="0">
      <selection activeCell="D2" sqref="D2:E2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16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34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B50BB-9BE8-4CE9-A80F-6BF28A8D5D70}">
  <sheetPr>
    <pageSetUpPr fitToPage="1"/>
  </sheetPr>
  <dimension ref="A1:P34"/>
  <sheetViews>
    <sheetView showGridLines="0" view="pageBreakPreview" zoomScaleNormal="100" zoomScaleSheetLayoutView="100" workbookViewId="0">
      <selection activeCell="R11" sqref="R11:S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36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33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14D9A-62B3-448B-B80F-F1212FA1118D}">
  <sheetPr>
    <pageSetUpPr fitToPage="1"/>
  </sheetPr>
  <dimension ref="A1:P34"/>
  <sheetViews>
    <sheetView showGridLines="0" view="pageBreakPreview" zoomScaleNormal="100" zoomScaleSheetLayoutView="100" workbookViewId="0">
      <selection activeCell="R17" sqref="R17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17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32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C8DEB-D21A-47D1-86AE-C602122410F5}">
  <sheetPr>
    <pageSetUpPr fitToPage="1"/>
  </sheetPr>
  <dimension ref="A1:P34"/>
  <sheetViews>
    <sheetView showGridLines="0" view="pageBreakPreview" zoomScaleNormal="100" zoomScaleSheetLayoutView="100" workbookViewId="0">
      <selection activeCell="C7" sqref="C7:K11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24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x14ac:dyDescent="0.25">
      <c r="A7" s="24" t="s">
        <v>12</v>
      </c>
      <c r="B7" s="24"/>
      <c r="C7" s="37" t="s">
        <v>31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O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929CD-D3ED-49DF-844F-233832ADE5F4}">
  <sheetPr>
    <pageSetUpPr fitToPage="1"/>
  </sheetPr>
  <dimension ref="A1:P34"/>
  <sheetViews>
    <sheetView showGridLines="0" view="pageBreakPreview" topLeftCell="A2" zoomScaleNormal="100" zoomScaleSheetLayoutView="100" workbookViewId="0">
      <selection activeCell="H36" sqref="H35:H36"/>
    </sheetView>
  </sheetViews>
  <sheetFormatPr defaultRowHeight="15" x14ac:dyDescent="0.25"/>
  <cols>
    <col min="1" max="1" width="9.140625" customWidth="1"/>
    <col min="13" max="13" width="10" customWidth="1"/>
    <col min="14" max="14" width="4.7109375" customWidth="1"/>
    <col min="15" max="15" width="4.5703125" customWidth="1"/>
  </cols>
  <sheetData>
    <row r="1" spans="1:16" ht="19.5" customHeight="1" x14ac:dyDescent="0.25">
      <c r="A1" s="11"/>
      <c r="B1" s="11"/>
      <c r="C1" s="11"/>
      <c r="D1" s="11"/>
      <c r="E1" s="31"/>
      <c r="F1" s="31"/>
    </row>
    <row r="2" spans="1:16" ht="31.5" x14ac:dyDescent="0.6">
      <c r="A2" s="32" t="s">
        <v>10</v>
      </c>
      <c r="B2" s="32"/>
      <c r="C2" s="32"/>
      <c r="D2" s="33" t="s">
        <v>25</v>
      </c>
      <c r="E2" s="33"/>
      <c r="F2" s="1"/>
      <c r="G2" s="1"/>
      <c r="H2" s="1"/>
      <c r="J2" s="1"/>
      <c r="K2" s="1"/>
      <c r="L2" s="20" t="s">
        <v>3</v>
      </c>
      <c r="M2" s="20"/>
      <c r="N2" s="1"/>
      <c r="O2" s="1"/>
      <c r="P2" s="1"/>
    </row>
    <row r="3" spans="1:16" ht="15" customHeight="1" thickBot="1" x14ac:dyDescent="0.3">
      <c r="A3" s="34"/>
      <c r="B3" s="34"/>
      <c r="C3" s="9"/>
      <c r="D3" s="9"/>
      <c r="E3" s="9"/>
      <c r="F3" s="9"/>
      <c r="G3" s="9"/>
      <c r="H3" s="9"/>
      <c r="I3" s="10"/>
      <c r="J3" s="34"/>
      <c r="K3" s="34"/>
      <c r="L3" s="6"/>
      <c r="M3" s="6"/>
      <c r="N3" s="6"/>
      <c r="O3" s="6"/>
      <c r="P3" s="6"/>
    </row>
    <row r="4" spans="1:16" x14ac:dyDescent="0.25">
      <c r="A4" s="1"/>
      <c r="B4" s="1"/>
      <c r="C4" s="8"/>
      <c r="D4" s="8"/>
      <c r="E4" s="8"/>
      <c r="F4" s="8"/>
      <c r="G4" s="8"/>
      <c r="H4" s="8"/>
      <c r="J4" s="1"/>
      <c r="K4" s="1"/>
      <c r="L4" s="1"/>
      <c r="M4" s="1"/>
      <c r="N4" s="1"/>
      <c r="O4" s="1"/>
      <c r="P4" s="1"/>
    </row>
    <row r="5" spans="1:16" ht="15.75" x14ac:dyDescent="0.25">
      <c r="A5" s="24" t="s">
        <v>4</v>
      </c>
      <c r="B5" s="24"/>
      <c r="C5" s="18" t="str">
        <f>Úvod!C22</f>
        <v>Revitalizace osvětlení BKOM - Areál Masná, Brno</v>
      </c>
      <c r="D5" s="8"/>
      <c r="E5" s="8"/>
      <c r="F5" s="8"/>
      <c r="G5" s="8"/>
      <c r="H5" s="8"/>
      <c r="J5" s="36"/>
      <c r="K5" s="36"/>
      <c r="L5" s="36"/>
      <c r="M5" s="36"/>
      <c r="N5" s="1"/>
      <c r="O5" s="1"/>
      <c r="P5" s="1"/>
    </row>
    <row r="6" spans="1:16" x14ac:dyDescent="0.25">
      <c r="A6" s="1"/>
      <c r="B6" s="1"/>
      <c r="C6" s="8"/>
      <c r="D6" s="8"/>
      <c r="E6" s="8"/>
      <c r="F6" s="8"/>
      <c r="G6" s="8"/>
      <c r="H6" s="8"/>
      <c r="J6" s="1"/>
      <c r="K6" s="1"/>
      <c r="L6" s="1"/>
      <c r="M6" s="1"/>
      <c r="N6" s="1"/>
      <c r="O6" s="1"/>
      <c r="P6" s="1"/>
    </row>
    <row r="7" spans="1:16" ht="15.75" customHeight="1" x14ac:dyDescent="0.25">
      <c r="A7" s="24" t="s">
        <v>12</v>
      </c>
      <c r="B7" s="24"/>
      <c r="C7" s="37" t="s">
        <v>43</v>
      </c>
      <c r="D7" s="37"/>
      <c r="E7" s="37"/>
      <c r="F7" s="37"/>
      <c r="G7" s="37"/>
      <c r="H7" s="37"/>
      <c r="I7" s="37"/>
      <c r="J7" s="37"/>
      <c r="K7" s="37"/>
      <c r="L7" s="1"/>
      <c r="M7" s="1"/>
      <c r="N7" s="1"/>
      <c r="O7" s="1"/>
      <c r="P7" s="1"/>
    </row>
    <row r="8" spans="1:16" ht="6.95" customHeight="1" x14ac:dyDescent="0.25">
      <c r="A8" s="1"/>
      <c r="B8" s="1"/>
      <c r="C8" s="37"/>
      <c r="D8" s="37"/>
      <c r="E8" s="37"/>
      <c r="F8" s="37"/>
      <c r="G8" s="37"/>
      <c r="H8" s="37"/>
      <c r="I8" s="37"/>
      <c r="J8" s="37"/>
      <c r="K8" s="37"/>
      <c r="L8" s="1"/>
      <c r="M8" s="1"/>
      <c r="N8" s="1"/>
      <c r="O8" s="1"/>
      <c r="P8" s="1"/>
    </row>
    <row r="9" spans="1:16" x14ac:dyDescent="0.25">
      <c r="A9" s="1"/>
      <c r="B9" s="1"/>
      <c r="C9" s="37"/>
      <c r="D9" s="37"/>
      <c r="E9" s="37"/>
      <c r="F9" s="37"/>
      <c r="G9" s="37"/>
      <c r="H9" s="37"/>
      <c r="I9" s="37"/>
      <c r="J9" s="37"/>
      <c r="K9" s="37"/>
      <c r="L9" s="1"/>
      <c r="M9" s="1"/>
      <c r="N9" s="1"/>
      <c r="O9" s="1"/>
      <c r="P9" s="1"/>
    </row>
    <row r="10" spans="1:16" x14ac:dyDescent="0.25">
      <c r="A10" s="1"/>
      <c r="B10" s="1"/>
      <c r="C10" s="37"/>
      <c r="D10" s="37"/>
      <c r="E10" s="37"/>
      <c r="F10" s="37"/>
      <c r="G10" s="37"/>
      <c r="H10" s="37"/>
      <c r="I10" s="37"/>
      <c r="J10" s="37"/>
      <c r="K10" s="37"/>
      <c r="L10" s="1"/>
      <c r="M10" s="1"/>
      <c r="N10" s="1"/>
      <c r="O10" s="1"/>
      <c r="P10" s="1"/>
    </row>
    <row r="11" spans="1:16" x14ac:dyDescent="0.25">
      <c r="A11" s="1"/>
      <c r="B11" s="1"/>
      <c r="C11" s="37"/>
      <c r="D11" s="37"/>
      <c r="E11" s="37"/>
      <c r="F11" s="37"/>
      <c r="G11" s="37"/>
      <c r="H11" s="37"/>
      <c r="I11" s="37"/>
      <c r="J11" s="37"/>
      <c r="K11" s="37"/>
      <c r="L11" s="1"/>
      <c r="M11" s="1"/>
      <c r="N11" s="1"/>
      <c r="O11" s="1"/>
      <c r="P11" s="1"/>
    </row>
    <row r="12" spans="1:16" x14ac:dyDescent="0.25">
      <c r="A12" s="1"/>
      <c r="B12" s="1"/>
      <c r="C12" s="1"/>
      <c r="D12" s="1"/>
      <c r="E12" s="1"/>
      <c r="F12" s="1"/>
      <c r="G12" s="1"/>
      <c r="H12" s="1"/>
      <c r="I12" s="1"/>
      <c r="N12" s="1"/>
      <c r="O12" s="1"/>
      <c r="P12" s="1"/>
    </row>
    <row r="13" spans="1:16" x14ac:dyDescent="0.25">
      <c r="A13" s="1"/>
      <c r="B13" s="1"/>
      <c r="C13" s="1"/>
      <c r="E13" s="1"/>
      <c r="F13" s="1"/>
      <c r="G13" s="1"/>
      <c r="H13" s="1"/>
      <c r="I13" s="1"/>
      <c r="N13" s="1"/>
      <c r="O13" s="1"/>
      <c r="P13" s="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N14" s="1"/>
      <c r="O14" s="1"/>
      <c r="P14" s="1"/>
    </row>
    <row r="15" spans="1:16" x14ac:dyDescent="0.25">
      <c r="A15" s="1"/>
      <c r="B15" s="1"/>
      <c r="C15" s="1"/>
      <c r="D15" s="14"/>
      <c r="E15" s="1"/>
      <c r="F15" s="1"/>
      <c r="G15" s="1"/>
      <c r="H15" s="1"/>
      <c r="I15" s="1"/>
      <c r="N15" s="1"/>
      <c r="P15" s="1"/>
    </row>
    <row r="16" spans="1:16" x14ac:dyDescent="0.25">
      <c r="A16" s="1"/>
      <c r="B16" s="1"/>
      <c r="D16" s="1"/>
      <c r="F16" s="1"/>
      <c r="G16" s="1"/>
      <c r="H16" s="1"/>
      <c r="I16" s="1"/>
      <c r="N16" s="1"/>
      <c r="O16" s="1"/>
      <c r="P16" s="1"/>
    </row>
    <row r="17" spans="1:16" x14ac:dyDescent="0.25">
      <c r="A17" s="1"/>
      <c r="B17" s="1"/>
      <c r="C17" s="1"/>
      <c r="D17" s="1"/>
      <c r="F17" s="1"/>
      <c r="G17" s="1"/>
      <c r="H17" s="1"/>
      <c r="I17" s="1"/>
      <c r="N17" s="1"/>
      <c r="O17" s="1"/>
      <c r="P17" s="1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N18" s="1"/>
      <c r="O18" s="1"/>
      <c r="P18" s="1"/>
    </row>
    <row r="19" spans="1:16" x14ac:dyDescent="0.25">
      <c r="A19" s="1"/>
      <c r="B19" s="1"/>
      <c r="C19" s="1"/>
      <c r="D19" s="1"/>
      <c r="E19" s="1"/>
      <c r="F19" s="1"/>
      <c r="G19" s="1"/>
      <c r="H19" s="1"/>
      <c r="N19" s="1"/>
      <c r="O19" s="1"/>
      <c r="P19" s="1"/>
    </row>
    <row r="20" spans="1:16" x14ac:dyDescent="0.25">
      <c r="A20" s="1"/>
      <c r="B20" s="1"/>
      <c r="D20" s="1"/>
      <c r="E20" s="1"/>
      <c r="F20" s="1"/>
      <c r="G20" s="1"/>
      <c r="I20" s="1"/>
      <c r="N20" s="1"/>
      <c r="O20" s="1"/>
      <c r="P20" s="1"/>
    </row>
    <row r="21" spans="1:16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x14ac:dyDescent="0.25">
      <c r="A22" s="1"/>
      <c r="B22" s="1"/>
      <c r="C22" s="1"/>
      <c r="D22" s="1"/>
      <c r="E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x14ac:dyDescent="0.25">
      <c r="A25" s="1"/>
      <c r="B25" s="1"/>
      <c r="C25" s="1"/>
      <c r="D25" s="1"/>
      <c r="F25" s="1"/>
      <c r="G25" s="1"/>
      <c r="H25" s="1"/>
      <c r="I25" s="1"/>
      <c r="K25" s="1"/>
      <c r="L25" s="1"/>
      <c r="M25" s="1"/>
      <c r="N25" s="1"/>
      <c r="O25" s="1"/>
      <c r="P25" s="1"/>
    </row>
    <row r="26" spans="1:16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M26" s="1"/>
      <c r="N26" s="1"/>
      <c r="O26" s="1"/>
      <c r="P26" s="1"/>
    </row>
    <row r="27" spans="1:16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x14ac:dyDescent="0.25"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5.75" customHeight="1" x14ac:dyDescent="0.25">
      <c r="A29" s="2"/>
      <c r="B29" s="2"/>
      <c r="C29" s="2"/>
      <c r="D29" s="2"/>
      <c r="E29" s="2"/>
      <c r="F29" s="2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5.75" customHeight="1" x14ac:dyDescent="0.25">
      <c r="A30" s="1"/>
      <c r="B30" s="1"/>
      <c r="C30" s="5"/>
      <c r="D30" s="5"/>
      <c r="E30" s="5"/>
      <c r="F30" s="5"/>
      <c r="G30" s="5"/>
      <c r="H30" s="1"/>
      <c r="I30" s="1"/>
      <c r="J30" s="1"/>
      <c r="K30" s="1"/>
      <c r="L30" s="1"/>
      <c r="M30" s="1"/>
      <c r="N30" s="1"/>
      <c r="O30" s="1"/>
      <c r="P30" s="1"/>
    </row>
    <row r="31" spans="1:16" ht="15.75" x14ac:dyDescent="0.25">
      <c r="A31" s="24"/>
      <c r="B31" s="24"/>
      <c r="C31" s="5"/>
      <c r="D31" s="5"/>
      <c r="E31" s="5"/>
      <c r="F31" s="5"/>
      <c r="G31" s="5"/>
      <c r="H31" s="1"/>
      <c r="I31" s="1"/>
      <c r="J31" s="1"/>
      <c r="K31" s="1"/>
      <c r="L31" s="1"/>
      <c r="M31" s="1"/>
      <c r="N31" s="1"/>
      <c r="O31" s="1"/>
      <c r="P31" s="1"/>
    </row>
    <row r="32" spans="1:16" ht="15.75" customHeight="1" thickBot="1" x14ac:dyDescent="0.3">
      <c r="A32" s="38"/>
      <c r="B32" s="38"/>
      <c r="C32" s="12"/>
      <c r="D32" s="12"/>
      <c r="E32" s="12"/>
      <c r="F32" s="12"/>
      <c r="G32" s="12"/>
      <c r="H32" s="6"/>
      <c r="I32" s="6"/>
      <c r="J32" s="6"/>
      <c r="K32" s="6"/>
      <c r="L32" s="6"/>
      <c r="M32" s="6"/>
      <c r="N32" s="6"/>
      <c r="O32" s="6"/>
      <c r="P32" s="6"/>
    </row>
    <row r="33" spans="1:16" ht="15.75" customHeight="1" thickBot="1" x14ac:dyDescent="0.3">
      <c r="A33" s="35" t="s">
        <v>5</v>
      </c>
      <c r="B33" s="35"/>
      <c r="C33" s="17" t="str">
        <f>Úvod!C24</f>
        <v xml:space="preserve">Lukáš Hanák, hanak@u1l.cz, 727 839 222 </v>
      </c>
      <c r="D33" s="15"/>
      <c r="E33" s="15"/>
      <c r="F33" s="5"/>
      <c r="G33" s="5"/>
      <c r="H33" s="1"/>
      <c r="I33" s="1"/>
      <c r="J33" s="1"/>
      <c r="K33" s="1"/>
      <c r="L33" s="3"/>
      <c r="M33" s="3"/>
      <c r="N33" s="3"/>
      <c r="O33" s="4"/>
      <c r="P33" s="3"/>
    </row>
    <row r="34" spans="1:16" ht="15.75" customHeight="1" x14ac:dyDescent="0.25">
      <c r="A34" s="35" t="s">
        <v>7</v>
      </c>
      <c r="B34" s="35"/>
      <c r="C34" s="16" t="s">
        <v>8</v>
      </c>
      <c r="D34" s="16"/>
      <c r="E34" s="16"/>
    </row>
  </sheetData>
  <mergeCells count="15">
    <mergeCell ref="L5:M5"/>
    <mergeCell ref="A7:B7"/>
    <mergeCell ref="C7:K11"/>
    <mergeCell ref="A31:B31"/>
    <mergeCell ref="E1:F1"/>
    <mergeCell ref="A2:C2"/>
    <mergeCell ref="D2:E2"/>
    <mergeCell ref="L2:M2"/>
    <mergeCell ref="A3:B3"/>
    <mergeCell ref="J3:K3"/>
    <mergeCell ref="A32:B32"/>
    <mergeCell ref="A33:B33"/>
    <mergeCell ref="A34:B34"/>
    <mergeCell ref="A5:B5"/>
    <mergeCell ref="J5:K5"/>
  </mergeCells>
  <printOptions horizontalCentered="1" verticalCentered="1"/>
  <pageMargins left="0" right="0" top="0.19685039370078741" bottom="0.19685039370078741" header="0" footer="0"/>
  <pageSetup paperSize="9" orientation="landscape" r:id="rId1"/>
  <headerFooter scaleWithDoc="0"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1A9E66E3CC158429762E6E7B23977DC" ma:contentTypeVersion="18" ma:contentTypeDescription="Vytvoří nový dokument" ma:contentTypeScope="" ma:versionID="b7476915f90e64369f5e147eecc1574c">
  <xsd:schema xmlns:xsd="http://www.w3.org/2001/XMLSchema" xmlns:xs="http://www.w3.org/2001/XMLSchema" xmlns:p="http://schemas.microsoft.com/office/2006/metadata/properties" xmlns:ns2="169c2df0-7839-400e-ae7e-6c9b334ab016" xmlns:ns3="e5017290-fcbb-46c1-8510-40b200350a21" targetNamespace="http://schemas.microsoft.com/office/2006/metadata/properties" ma:root="true" ma:fieldsID="be339970764fed6d17f6b85133cec99a" ns2:_="" ns3:_="">
    <xsd:import namespace="169c2df0-7839-400e-ae7e-6c9b334ab016"/>
    <xsd:import namespace="e5017290-fcbb-46c1-8510-40b200350a2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69c2df0-7839-400e-ae7e-6c9b334ab0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Length (seconds)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c0417c83-79de-4b3f-9c93-71b5a31f21c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017290-fcbb-46c1-8510-40b200350a21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fd808263-ed59-4d85-8500-e93fe58885d4}" ma:internalName="TaxCatchAll" ma:showField="CatchAllData" ma:web="e5017290-fcbb-46c1-8510-40b200350a2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69c2df0-7839-400e-ae7e-6c9b334ab016">
      <Terms xmlns="http://schemas.microsoft.com/office/infopath/2007/PartnerControls"/>
    </lcf76f155ced4ddcb4097134ff3c332f>
    <TaxCatchAll xmlns="e5017290-fcbb-46c1-8510-40b200350a21" xsi:nil="true"/>
  </documentManagement>
</p:properties>
</file>

<file path=customXml/itemProps1.xml><?xml version="1.0" encoding="utf-8"?>
<ds:datastoreItem xmlns:ds="http://schemas.openxmlformats.org/officeDocument/2006/customXml" ds:itemID="{9EBB768C-4139-456D-9971-71753C4E422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69c2df0-7839-400e-ae7e-6c9b334ab016"/>
    <ds:schemaRef ds:uri="e5017290-fcbb-46c1-8510-40b200350a2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927B0CA-2CA2-4DDF-B483-72BD81B7025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636F1FC-07E8-4130-88E5-CDA4EFA65C12}">
  <ds:schemaRefs>
    <ds:schemaRef ds:uri="http://schemas.microsoft.com/office/2006/documentManagement/types"/>
    <ds:schemaRef ds:uri="e5017290-fcbb-46c1-8510-40b200350a21"/>
    <ds:schemaRef ds:uri="http://www.w3.org/XML/1998/namespace"/>
    <ds:schemaRef ds:uri="http://purl.org/dc/elements/1.1/"/>
    <ds:schemaRef ds:uri="http://schemas.openxmlformats.org/package/2006/metadata/core-properties"/>
    <ds:schemaRef ds:uri="http://schemas.microsoft.com/office/2006/metadata/properties"/>
    <ds:schemaRef ds:uri="169c2df0-7839-400e-ae7e-6c9b334ab016"/>
    <ds:schemaRef ds:uri="http://schemas.microsoft.com/office/infopath/2007/PartnerControls"/>
    <ds:schemaRef ds:uri="http://purl.org/dc/dcmitype/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17</vt:i4>
      </vt:variant>
    </vt:vector>
  </HeadingPairs>
  <TitlesOfParts>
    <vt:vector size="34" baseType="lpstr">
      <vt:lpstr>Úvod</vt:lpstr>
      <vt:lpstr>A</vt:lpstr>
      <vt:lpstr>B1</vt:lpstr>
      <vt:lpstr>B2</vt:lpstr>
      <vt:lpstr>B3</vt:lpstr>
      <vt:lpstr>C1</vt:lpstr>
      <vt:lpstr>C2</vt:lpstr>
      <vt:lpstr>D1a</vt:lpstr>
      <vt:lpstr>D2a</vt:lpstr>
      <vt:lpstr>D2b</vt:lpstr>
      <vt:lpstr>E1</vt:lpstr>
      <vt:lpstr>E2</vt:lpstr>
      <vt:lpstr>F1</vt:lpstr>
      <vt:lpstr>F2</vt:lpstr>
      <vt:lpstr>G</vt:lpstr>
      <vt:lpstr>H</vt:lpstr>
      <vt:lpstr>L</vt:lpstr>
      <vt:lpstr>A!Oblast_tisku</vt:lpstr>
      <vt:lpstr>'B1'!Oblast_tisku</vt:lpstr>
      <vt:lpstr>'B2'!Oblast_tisku</vt:lpstr>
      <vt:lpstr>'B3'!Oblast_tisku</vt:lpstr>
      <vt:lpstr>'C1'!Oblast_tisku</vt:lpstr>
      <vt:lpstr>'C2'!Oblast_tisku</vt:lpstr>
      <vt:lpstr>D1a!Oblast_tisku</vt:lpstr>
      <vt:lpstr>D2a!Oblast_tisku</vt:lpstr>
      <vt:lpstr>D2b!Oblast_tisku</vt:lpstr>
      <vt:lpstr>'E1'!Oblast_tisku</vt:lpstr>
      <vt:lpstr>'E2'!Oblast_tisku</vt:lpstr>
      <vt:lpstr>'F1'!Oblast_tisku</vt:lpstr>
      <vt:lpstr>'F2'!Oblast_tisku</vt:lpstr>
      <vt:lpstr>G!Oblast_tisku</vt:lpstr>
      <vt:lpstr>H!Oblast_tisku</vt:lpstr>
      <vt:lpstr>L!Oblast_tisku</vt:lpstr>
      <vt:lpstr>Úvod!Oblast_tisku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Sabina Doušková / U1 lighting</dc:creator>
  <cp:keywords/>
  <dc:description/>
  <cp:lastModifiedBy>Votava Martin</cp:lastModifiedBy>
  <cp:revision/>
  <cp:lastPrinted>2024-10-11T10:09:48Z</cp:lastPrinted>
  <dcterms:created xsi:type="dcterms:W3CDTF">2018-11-26T14:15:09Z</dcterms:created>
  <dcterms:modified xsi:type="dcterms:W3CDTF">2025-09-08T07:20:49Z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0x01010021A9E66E3CC158429762E6E7B23977DC</vt:lpwstr>
  </property>
  <property fmtid="{D5CDD505-2E9C-101B-9397-08002B2CF9AE}" pid="3" name="MediaServiceImageTags">
    <vt:lpwstr/>
  </property>
</Properties>
</file>